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1\Desktop\777\"/>
    </mc:Choice>
  </mc:AlternateContent>
  <xr:revisionPtr revIDLastSave="0" documentId="8_{62BBC8A6-B307-4716-9966-E68142CF9690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مرتبـــــات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0" i="1" l="1"/>
  <c r="R10" i="1" s="1"/>
  <c r="J10" i="1" l="1"/>
  <c r="G11" i="1"/>
  <c r="J11" i="1" s="1"/>
  <c r="N14" i="1" l="1"/>
  <c r="Q8" i="1" l="1"/>
  <c r="G8" i="1"/>
  <c r="J8" i="1" l="1"/>
  <c r="R8" i="1"/>
  <c r="Q9" i="1"/>
  <c r="J9" i="1"/>
  <c r="R9" i="1" s="1"/>
  <c r="P14" i="1" l="1"/>
  <c r="I18" i="1" s="1"/>
  <c r="O14" i="1"/>
  <c r="I17" i="1" s="1"/>
  <c r="M14" i="1"/>
  <c r="L14" i="1"/>
  <c r="K14" i="1"/>
  <c r="I14" i="1"/>
  <c r="H14" i="1"/>
  <c r="Q14" i="1"/>
  <c r="J14" i="1" l="1"/>
  <c r="I16" i="1" s="1"/>
  <c r="I19" i="1" s="1"/>
  <c r="G14" i="1"/>
  <c r="R14" i="1" l="1"/>
</calcChain>
</file>

<file path=xl/sharedStrings.xml><?xml version="1.0" encoding="utf-8"?>
<sst xmlns="http://schemas.openxmlformats.org/spreadsheetml/2006/main" count="32" uniqueCount="30">
  <si>
    <t>م</t>
  </si>
  <si>
    <t xml:space="preserve">الاسم </t>
  </si>
  <si>
    <t>الوظيفه</t>
  </si>
  <si>
    <t>المستحق</t>
  </si>
  <si>
    <t>اجمالى الاساسى</t>
  </si>
  <si>
    <t>الإضـــافي</t>
  </si>
  <si>
    <t>اجمالى (1)</t>
  </si>
  <si>
    <t>المستقطع</t>
  </si>
  <si>
    <t>اجمالى (2)</t>
  </si>
  <si>
    <t xml:space="preserve">الصافى </t>
  </si>
  <si>
    <t>عدد ايام العمل</t>
  </si>
  <si>
    <t>اساسى</t>
  </si>
  <si>
    <t>عمولة</t>
  </si>
  <si>
    <t>اخرى</t>
  </si>
  <si>
    <t>تأمينات العامل</t>
  </si>
  <si>
    <t>سلف</t>
  </si>
  <si>
    <t>إجمـــالي المرتبات</t>
  </si>
  <si>
    <t>إجمـــالي الخصومـات</t>
  </si>
  <si>
    <t>الصــــــافي</t>
  </si>
  <si>
    <t>اجمالي السلف</t>
  </si>
  <si>
    <t>العجز نقدية وبضاعة</t>
  </si>
  <si>
    <t>الاجمالـــــــــــــــــــــــــــــــــــــــــــــــــــى ( 1 )</t>
  </si>
  <si>
    <t>فرع الزقازيق</t>
  </si>
  <si>
    <t>مندوب</t>
  </si>
  <si>
    <t>محاسب</t>
  </si>
  <si>
    <t>صندوق الزمالة</t>
  </si>
  <si>
    <t>محمود عبد الستار</t>
  </si>
  <si>
    <t xml:space="preserve">شريف فتحي </t>
  </si>
  <si>
    <t>احمد عزت</t>
  </si>
  <si>
    <t>تأخيرات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</si>
</sst>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u val="double"/>
      <sz val="16"/>
      <name val="Arial"/>
      <family val="2"/>
    </font>
    <font>
      <b/>
      <u/>
      <sz val="16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  <scheme val="minor"/>
    </font>
    <font>
      <b/>
      <sz val="12"/>
      <name val="Arial"/>
      <family val="2"/>
    </font>
    <font>
      <sz val="10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hair">
        <color indexed="64"/>
      </bottom>
      <diagonal/>
    </border>
    <border>
      <left style="thick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hair">
        <color indexed="64"/>
      </bottom>
      <diagonal/>
    </border>
    <border>
      <left style="thick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 wrapText="1"/>
    </xf>
    <xf numFmtId="1" fontId="8" fillId="4" borderId="26" xfId="0" applyNumberFormat="1" applyFont="1" applyFill="1" applyBorder="1" applyAlignment="1">
      <alignment horizontal="center" vertical="center"/>
    </xf>
    <xf numFmtId="2" fontId="0" fillId="4" borderId="27" xfId="0" applyNumberFormat="1" applyFill="1" applyBorder="1" applyAlignment="1">
      <alignment horizontal="center" vertical="center"/>
    </xf>
    <xf numFmtId="164" fontId="0" fillId="3" borderId="24" xfId="0" applyNumberFormat="1" applyFill="1" applyBorder="1" applyAlignment="1">
      <alignment horizontal="center" vertical="center"/>
    </xf>
    <xf numFmtId="164" fontId="0" fillId="4" borderId="28" xfId="0" applyNumberFormat="1" applyFill="1" applyBorder="1" applyAlignment="1">
      <alignment horizontal="center"/>
    </xf>
    <xf numFmtId="164" fontId="0" fillId="4" borderId="27" xfId="0" applyNumberFormat="1" applyFill="1" applyBorder="1" applyAlignment="1">
      <alignment horizontal="center"/>
    </xf>
    <xf numFmtId="164" fontId="0" fillId="3" borderId="29" xfId="0" applyNumberFormat="1" applyFill="1" applyBorder="1" applyAlignment="1">
      <alignment horizontal="center" vertical="center"/>
    </xf>
    <xf numFmtId="2" fontId="0" fillId="3" borderId="29" xfId="0" applyNumberForma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164" fontId="0" fillId="4" borderId="27" xfId="0" applyNumberFormat="1" applyFill="1" applyBorder="1" applyAlignment="1">
      <alignment horizontal="center" vertical="center"/>
    </xf>
    <xf numFmtId="164" fontId="9" fillId="5" borderId="33" xfId="0" applyNumberFormat="1" applyFont="1" applyFill="1" applyBorder="1" applyAlignment="1">
      <alignment vertical="center"/>
    </xf>
    <xf numFmtId="0" fontId="5" fillId="0" borderId="24" xfId="0" applyFont="1" applyFill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10" fillId="0" borderId="0" xfId="0" applyFont="1"/>
    <xf numFmtId="0" fontId="5" fillId="0" borderId="3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6" borderId="35" xfId="0" applyFont="1" applyFill="1" applyBorder="1" applyAlignment="1">
      <alignment horizontal="center" vertical="center"/>
    </xf>
    <xf numFmtId="0" fontId="2" fillId="6" borderId="36" xfId="0" applyFont="1" applyFill="1" applyBorder="1" applyAlignment="1">
      <alignment horizontal="center" vertical="center"/>
    </xf>
    <xf numFmtId="164" fontId="2" fillId="6" borderId="35" xfId="0" applyNumberFormat="1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164" fontId="2" fillId="0" borderId="3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499984740745262"/>
  </sheetPr>
  <dimension ref="A1:R19"/>
  <sheetViews>
    <sheetView rightToLeft="1" tabSelected="1" topLeftCell="B4" zoomScale="89" zoomScaleNormal="89" workbookViewId="0">
      <selection activeCell="F8" sqref="F8"/>
    </sheetView>
  </sheetViews>
  <sheetFormatPr defaultColWidth="9.125" defaultRowHeight="14.25" x14ac:dyDescent="0.2"/>
  <cols>
    <col min="1" max="1" width="4.875" customWidth="1"/>
    <col min="2" max="2" width="3" customWidth="1"/>
    <col min="3" max="3" width="17.75" customWidth="1"/>
    <col min="4" max="4" width="7.875" customWidth="1"/>
    <col min="5" max="5" width="5.25" customWidth="1"/>
    <col min="6" max="6" width="8.375" customWidth="1"/>
    <col min="7" max="7" width="8.875" customWidth="1"/>
    <col min="8" max="8" width="6.875" customWidth="1"/>
    <col min="9" max="9" width="6.5" customWidth="1"/>
    <col min="10" max="10" width="9.625" customWidth="1"/>
    <col min="11" max="11" width="6" customWidth="1"/>
    <col min="12" max="12" width="5.625" customWidth="1"/>
    <col min="13" max="13" width="6.125" customWidth="1"/>
    <col min="14" max="14" width="6.5" customWidth="1"/>
    <col min="15" max="15" width="8.75" customWidth="1"/>
    <col min="16" max="16" width="8.875" customWidth="1"/>
    <col min="17" max="17" width="8.25" bestFit="1" customWidth="1"/>
    <col min="18" max="18" width="9.625" bestFit="1" customWidth="1"/>
  </cols>
  <sheetData>
    <row r="1" spans="2:18" ht="15" thickBot="1" x14ac:dyDescent="0.25"/>
    <row r="2" spans="2:18" ht="14.25" customHeight="1" thickBot="1" x14ac:dyDescent="0.3">
      <c r="F2" s="27" t="s">
        <v>22</v>
      </c>
      <c r="G2" s="28"/>
      <c r="H2" s="28"/>
      <c r="I2" s="28"/>
      <c r="J2" s="28"/>
      <c r="K2" s="28"/>
      <c r="L2" s="28"/>
      <c r="M2" s="28"/>
      <c r="N2" s="28"/>
      <c r="O2" s="29"/>
    </row>
    <row r="3" spans="2:18" ht="15" x14ac:dyDescent="0.25">
      <c r="H3" s="1"/>
      <c r="I3" s="1"/>
      <c r="J3" s="1"/>
      <c r="K3" s="1"/>
      <c r="L3" s="1"/>
      <c r="M3" s="1"/>
      <c r="N3" s="1"/>
      <c r="O3" s="1"/>
    </row>
    <row r="4" spans="2:18" ht="20.25" x14ac:dyDescent="0.2"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2:18" ht="21" thickBot="1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2:18" ht="15.75" thickTop="1" thickBot="1" x14ac:dyDescent="0.25">
      <c r="B6" s="31" t="s">
        <v>0</v>
      </c>
      <c r="C6" s="33" t="s">
        <v>1</v>
      </c>
      <c r="D6" s="35" t="s">
        <v>2</v>
      </c>
      <c r="E6" s="37" t="s">
        <v>3</v>
      </c>
      <c r="F6" s="38"/>
      <c r="G6" s="39" t="s">
        <v>4</v>
      </c>
      <c r="H6" s="37" t="s">
        <v>5</v>
      </c>
      <c r="I6" s="38"/>
      <c r="J6" s="41" t="s">
        <v>6</v>
      </c>
      <c r="K6" s="43" t="s">
        <v>7</v>
      </c>
      <c r="L6" s="44"/>
      <c r="M6" s="44"/>
      <c r="N6" s="44"/>
      <c r="O6" s="44"/>
      <c r="P6" s="44"/>
      <c r="Q6" s="48" t="s">
        <v>8</v>
      </c>
      <c r="R6" s="50" t="s">
        <v>9</v>
      </c>
    </row>
    <row r="7" spans="2:18" ht="42.75" customHeight="1" thickBot="1" x14ac:dyDescent="0.25">
      <c r="B7" s="32"/>
      <c r="C7" s="34"/>
      <c r="D7" s="36"/>
      <c r="E7" s="3" t="s">
        <v>10</v>
      </c>
      <c r="F7" s="4" t="s">
        <v>11</v>
      </c>
      <c r="G7" s="40"/>
      <c r="H7" s="5" t="s">
        <v>12</v>
      </c>
      <c r="I7" s="6" t="s">
        <v>13</v>
      </c>
      <c r="J7" s="42"/>
      <c r="K7" s="7" t="s">
        <v>25</v>
      </c>
      <c r="L7" s="7" t="s">
        <v>14</v>
      </c>
      <c r="M7" s="8" t="s">
        <v>29</v>
      </c>
      <c r="N7" s="8" t="s">
        <v>15</v>
      </c>
      <c r="O7" s="8" t="s">
        <v>20</v>
      </c>
      <c r="P7" s="8" t="s">
        <v>15</v>
      </c>
      <c r="Q7" s="49"/>
      <c r="R7" s="49"/>
    </row>
    <row r="8" spans="2:18" ht="19.5" customHeight="1" thickTop="1" x14ac:dyDescent="0.2">
      <c r="B8" s="9">
        <v>1</v>
      </c>
      <c r="C8" s="18" t="s">
        <v>28</v>
      </c>
      <c r="D8" s="19" t="s">
        <v>24</v>
      </c>
      <c r="E8" s="11">
        <v>30</v>
      </c>
      <c r="F8" s="20">
        <v>5000</v>
      </c>
      <c r="G8" s="13">
        <f>(F8/30)*E8</f>
        <v>5000</v>
      </c>
      <c r="H8" s="11"/>
      <c r="I8" s="11"/>
      <c r="J8" s="13">
        <f>G8+H8+I8</f>
        <v>5000</v>
      </c>
      <c r="K8" s="14">
        <v>90</v>
      </c>
      <c r="L8" s="15"/>
      <c r="M8" s="11"/>
      <c r="N8" s="11">
        <v>1500</v>
      </c>
      <c r="O8" s="11">
        <v>1000</v>
      </c>
      <c r="P8" s="11"/>
      <c r="Q8" s="16">
        <f>SUM(M8:P8)</f>
        <v>2500</v>
      </c>
      <c r="R8" s="17">
        <f>G8-K8-L8-M8-N8-O8-P8</f>
        <v>2410</v>
      </c>
    </row>
    <row r="9" spans="2:18" ht="19.5" customHeight="1" x14ac:dyDescent="0.2">
      <c r="B9" s="9">
        <v>2</v>
      </c>
      <c r="C9" s="18" t="s">
        <v>27</v>
      </c>
      <c r="D9" s="10" t="s">
        <v>23</v>
      </c>
      <c r="E9" s="11">
        <v>29</v>
      </c>
      <c r="F9" s="20">
        <v>6000</v>
      </c>
      <c r="G9" s="13">
        <v>6000</v>
      </c>
      <c r="H9" s="11"/>
      <c r="I9" s="11"/>
      <c r="J9" s="13">
        <f>G9+H9+I9</f>
        <v>6000</v>
      </c>
      <c r="K9" s="14">
        <v>0</v>
      </c>
      <c r="L9" s="15"/>
      <c r="M9" s="11">
        <v>637.98</v>
      </c>
      <c r="N9" s="11">
        <v>0</v>
      </c>
      <c r="O9" s="11">
        <v>1201.5</v>
      </c>
      <c r="P9" s="11">
        <v>0</v>
      </c>
      <c r="Q9" s="16">
        <f>SUM(M9:P9)</f>
        <v>1839.48</v>
      </c>
      <c r="R9" s="17">
        <f>J9-K9-M9-N9-O9-P9</f>
        <v>4160.5200000000004</v>
      </c>
    </row>
    <row r="10" spans="2:18" ht="19.5" customHeight="1" x14ac:dyDescent="0.2">
      <c r="B10" s="9">
        <v>3</v>
      </c>
      <c r="C10" s="18" t="s">
        <v>26</v>
      </c>
      <c r="D10" s="19" t="s">
        <v>23</v>
      </c>
      <c r="E10" s="11">
        <v>1</v>
      </c>
      <c r="F10" s="12">
        <v>6000</v>
      </c>
      <c r="G10" s="13">
        <f t="shared" ref="G10" si="0">(F10/30)*E10</f>
        <v>200</v>
      </c>
      <c r="H10" s="11"/>
      <c r="I10" s="11"/>
      <c r="J10" s="13">
        <f t="shared" ref="J10" si="1">G10+H10+I10</f>
        <v>200</v>
      </c>
      <c r="K10" s="14">
        <v>0</v>
      </c>
      <c r="L10" s="15">
        <v>0</v>
      </c>
      <c r="M10" s="11">
        <v>0</v>
      </c>
      <c r="N10" s="11"/>
      <c r="O10" s="11">
        <v>2042</v>
      </c>
      <c r="P10" s="11"/>
      <c r="Q10" s="16"/>
      <c r="R10" s="17">
        <f>G10-K10-L10-M10-N10-O10-P10</f>
        <v>-1842</v>
      </c>
    </row>
    <row r="11" spans="2:18" ht="19.5" customHeight="1" x14ac:dyDescent="0.2">
      <c r="B11" s="9">
        <v>4</v>
      </c>
      <c r="C11" s="18"/>
      <c r="D11" s="19"/>
      <c r="E11" s="11"/>
      <c r="F11" s="20"/>
      <c r="G11" s="13">
        <f>(F11/30)*E11</f>
        <v>0</v>
      </c>
      <c r="H11" s="11"/>
      <c r="I11" s="11"/>
      <c r="J11" s="13">
        <f>G11+H11+I11</f>
        <v>0</v>
      </c>
      <c r="K11" s="14"/>
      <c r="L11" s="15"/>
      <c r="M11" s="11"/>
      <c r="N11" s="11"/>
      <c r="O11" s="11"/>
      <c r="P11" s="11"/>
      <c r="Q11" s="16"/>
      <c r="R11" s="17"/>
    </row>
    <row r="12" spans="2:18" ht="20.25" customHeight="1" x14ac:dyDescent="0.2">
      <c r="B12" s="9">
        <v>5</v>
      </c>
      <c r="C12" s="18"/>
      <c r="D12" s="19"/>
    </row>
    <row r="13" spans="2:18" ht="15" thickBot="1" x14ac:dyDescent="0.25">
      <c r="C13" s="22"/>
    </row>
    <row r="14" spans="2:18" ht="17.25" thickTop="1" thickBot="1" x14ac:dyDescent="0.25">
      <c r="E14" s="23"/>
      <c r="F14" s="24"/>
      <c r="G14" s="21">
        <f t="shared" ref="G14:R14" si="2">SUM(G8:G12)</f>
        <v>11200</v>
      </c>
      <c r="H14" s="21">
        <f t="shared" si="2"/>
        <v>0</v>
      </c>
      <c r="I14" s="21">
        <f t="shared" si="2"/>
        <v>0</v>
      </c>
      <c r="J14" s="21">
        <f t="shared" si="2"/>
        <v>11200</v>
      </c>
      <c r="K14" s="21">
        <f t="shared" si="2"/>
        <v>90</v>
      </c>
      <c r="L14" s="21">
        <f t="shared" si="2"/>
        <v>0</v>
      </c>
      <c r="M14" s="21">
        <f t="shared" si="2"/>
        <v>637.98</v>
      </c>
      <c r="N14" s="21">
        <f t="shared" si="2"/>
        <v>1500</v>
      </c>
      <c r="O14" s="21">
        <f t="shared" si="2"/>
        <v>4243.5</v>
      </c>
      <c r="P14" s="21">
        <f t="shared" si="2"/>
        <v>0</v>
      </c>
      <c r="Q14" s="21">
        <f t="shared" si="2"/>
        <v>4339.4799999999996</v>
      </c>
      <c r="R14" s="21">
        <f t="shared" si="2"/>
        <v>4728.5200000000004</v>
      </c>
    </row>
    <row r="15" spans="2:18" ht="17.25" thickTop="1" thickBot="1" x14ac:dyDescent="0.25">
      <c r="D15" s="23"/>
      <c r="E15" s="25"/>
      <c r="F15" s="25"/>
    </row>
    <row r="16" spans="2:18" ht="16.5" thickTop="1" thickBot="1" x14ac:dyDescent="0.25">
      <c r="C16" s="26" t="s">
        <v>21</v>
      </c>
      <c r="D16" s="25"/>
      <c r="G16" s="51" t="s">
        <v>16</v>
      </c>
      <c r="H16" s="51"/>
      <c r="I16" s="52">
        <f>J14</f>
        <v>11200</v>
      </c>
      <c r="J16" s="51"/>
    </row>
    <row r="17" spans="1:10" ht="15.75" thickTop="1" x14ac:dyDescent="0.2">
      <c r="G17" s="51" t="s">
        <v>17</v>
      </c>
      <c r="H17" s="51"/>
      <c r="I17" s="52">
        <f>O14</f>
        <v>4243.5</v>
      </c>
      <c r="J17" s="51"/>
    </row>
    <row r="18" spans="1:10" ht="15" x14ac:dyDescent="0.2">
      <c r="G18" s="51" t="s">
        <v>19</v>
      </c>
      <c r="H18" s="51"/>
      <c r="I18" s="52">
        <f>P14</f>
        <v>0</v>
      </c>
      <c r="J18" s="51"/>
    </row>
    <row r="19" spans="1:10" ht="15.75" thickBot="1" x14ac:dyDescent="0.25">
      <c r="A19" s="25"/>
      <c r="B19" s="25"/>
      <c r="G19" s="45" t="s">
        <v>18</v>
      </c>
      <c r="H19" s="46"/>
      <c r="I19" s="47">
        <f>I16-I17-I18</f>
        <v>6956.5</v>
      </c>
      <c r="J19" s="46"/>
    </row>
  </sheetData>
  <mergeCells count="20">
    <mergeCell ref="G19:H19"/>
    <mergeCell ref="I19:J19"/>
    <mergeCell ref="Q6:Q7"/>
    <mergeCell ref="R6:R7"/>
    <mergeCell ref="G16:H16"/>
    <mergeCell ref="I16:J16"/>
    <mergeCell ref="G17:H17"/>
    <mergeCell ref="I17:J17"/>
    <mergeCell ref="G18:H18"/>
    <mergeCell ref="I18:J18"/>
    <mergeCell ref="F2:O2"/>
    <mergeCell ref="C4:R4"/>
    <mergeCell ref="B6:B7"/>
    <mergeCell ref="C6:C7"/>
    <mergeCell ref="D6:D7"/>
    <mergeCell ref="E6:F6"/>
    <mergeCell ref="G6:G7"/>
    <mergeCell ref="H6:I6"/>
    <mergeCell ref="J6:J7"/>
    <mergeCell ref="K6:P6"/>
  </mergeCells>
  <pageMargins left="0.11811023622047245" right="0.11811023622047245" top="0.74803149606299213" bottom="0.15748031496062992" header="0.31496062992125984" footer="0.31496062992125984"/>
  <pageSetup paperSize="9" scale="90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مرتبـــــات</vt:lpstr>
    </vt:vector>
  </TitlesOfParts>
  <Company>Ahmed-Under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CRIZMA-PC&amp;LAPTOP</dc:creator>
  <cp:lastModifiedBy>pc1</cp:lastModifiedBy>
  <cp:lastPrinted>2019-09-30T10:47:15Z</cp:lastPrinted>
  <dcterms:created xsi:type="dcterms:W3CDTF">2013-06-29T15:11:28Z</dcterms:created>
  <dcterms:modified xsi:type="dcterms:W3CDTF">2025-08-30T08:28:02Z</dcterms:modified>
</cp:coreProperties>
</file>